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E:\Мои документы\бюджет на 2025 год\Внесение изменений в бюджет\РСД  194 от 29.08.2025\"/>
    </mc:Choice>
  </mc:AlternateContent>
  <xr:revisionPtr revIDLastSave="0" documentId="13_ncr:1_{3322F969-CA59-48E0-904B-BAAFB6CF997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оходы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68" i="1" l="1"/>
  <c r="M18" i="1" l="1"/>
  <c r="M19" i="1"/>
  <c r="M26" i="1"/>
  <c r="M20" i="1"/>
  <c r="M22" i="1"/>
  <c r="M24" i="1"/>
  <c r="M61" i="1" l="1"/>
  <c r="M67" i="1" l="1"/>
  <c r="M65" i="1"/>
  <c r="M64" i="1"/>
  <c r="M63" i="1"/>
  <c r="M62" i="1" s="1"/>
  <c r="M59" i="1"/>
  <c r="M58" i="1" s="1"/>
  <c r="N54" i="1"/>
  <c r="M53" i="1" s="1"/>
  <c r="M49" i="1" s="1"/>
  <c r="M14" i="1" s="1"/>
  <c r="M52" i="1"/>
  <c r="M51" i="1" s="1"/>
  <c r="M50" i="1"/>
  <c r="M48" i="1"/>
  <c r="M47" i="1"/>
  <c r="M46" i="1"/>
  <c r="M45" i="1"/>
  <c r="M44" i="1"/>
  <c r="M43" i="1"/>
  <c r="M42" i="1"/>
  <c r="M41" i="1"/>
  <c r="M40" i="1"/>
  <c r="M39" i="1"/>
  <c r="M38" i="1"/>
  <c r="M37" i="1" s="1"/>
  <c r="E37" i="1"/>
  <c r="M36" i="1"/>
  <c r="M35" i="1" s="1"/>
  <c r="M34" i="1"/>
  <c r="M33" i="1"/>
  <c r="M32" i="1"/>
  <c r="M31" i="1"/>
  <c r="M30" i="1"/>
  <c r="M29" i="1"/>
  <c r="M28" i="1"/>
  <c r="M17" i="1"/>
  <c r="M16" i="1"/>
  <c r="M15" i="1"/>
  <c r="M66" i="1" l="1"/>
  <c r="M57" i="1" s="1"/>
  <c r="M56" i="1" s="1"/>
  <c r="M69" i="1" s="1"/>
</calcChain>
</file>

<file path=xl/sharedStrings.xml><?xml version="1.0" encoding="utf-8"?>
<sst xmlns="http://schemas.openxmlformats.org/spreadsheetml/2006/main" count="323" uniqueCount="117">
  <si>
    <t>Приложение 1</t>
  </si>
  <si>
    <t>к решению Совета депутатов</t>
  </si>
  <si>
    <t>сельского поселения Болчары</t>
  </si>
  <si>
    <t>Доходы бюджета муниципального образования сельское поселение Болчары на 2025 год</t>
  </si>
  <si>
    <t>(в рублях)</t>
  </si>
  <si>
    <t>Код бюджетной классификации Российской Федерации</t>
  </si>
  <si>
    <t>Наименование кода  классификации доходов</t>
  </si>
  <si>
    <t>Сумма на 2025 год</t>
  </si>
  <si>
    <t>000</t>
  </si>
  <si>
    <t>10000000</t>
  </si>
  <si>
    <t>00</t>
  </si>
  <si>
    <t>0000</t>
  </si>
  <si>
    <t>НАЛОГОВЫЕ И НЕНАЛОГОВЫЕ ДОХОДЫ</t>
  </si>
  <si>
    <t>10100000</t>
  </si>
  <si>
    <t>НАЛОГИ НА ПРИБЫЛЬ, ДОХОДЫ</t>
  </si>
  <si>
    <t>10102000</t>
  </si>
  <si>
    <t>01</t>
  </si>
  <si>
    <t>Налог на доходы физических лиц</t>
  </si>
  <si>
    <t>10102010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</si>
  <si>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</si>
  <si>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</si>
  <si>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10300000</t>
  </si>
  <si>
    <t>НАЛОГИ НА ТОВАРЫ (РАБОТЫ, УСЛУГИ), РЕАЛИЗУЕМЫЕ НА ТЕРРИТОРИИ РОССИЙСКОЙ ФЕДЕРАЦИИ</t>
  </si>
  <si>
    <t>10302000</t>
  </si>
  <si>
    <t>Акцизы по подакцизным товарам (продукции), производимым на территории Российской Федерации</t>
  </si>
  <si>
    <t>10302230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</si>
  <si>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</si>
  <si>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>10302231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</si>
  <si>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</si>
  <si>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10302240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</si>
  <si>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</si>
  <si>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>10302241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</si>
  <si>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</si>
  <si>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</si>
  <si>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</si>
  <si>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>10302251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</si>
  <si>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</si>
  <si>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10302260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</si>
  <si>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</si>
  <si>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>10302261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</si>
  <si>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</si>
  <si>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10600000</t>
  </si>
  <si>
    <t>НАЛОГИ НА ИМУЩЕСТВО</t>
  </si>
  <si>
    <t>10601000</t>
  </si>
  <si>
    <t>Налог на имущество физических лиц</t>
  </si>
  <si>
    <t>10601030</t>
  </si>
  <si>
    <t>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</si>
  <si>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</si>
  <si>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10604000</t>
  </si>
  <si>
    <t>02</t>
  </si>
  <si>
    <t>Транспортный налог</t>
  </si>
  <si>
    <t>10604011</t>
  </si>
  <si>
    <t>Транспортный налог с организаций</t>
  </si>
  <si>
    <t>10604012</t>
  </si>
  <si>
    <t>Транспортный налог с физических лиц</t>
  </si>
  <si>
    <t>10606000</t>
  </si>
  <si>
    <t>Земельный налог</t>
  </si>
  <si>
    <t>Земельный налог с организаций</t>
  </si>
  <si>
    <t>10606033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</si>
  <si>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</si>
  <si>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</si>
  <si>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10606043</t>
  </si>
  <si>
    <t>Земельный налог с физических лиц, обладающих земельным участком, расположенным в границах сельских поселений</t>
  </si>
  <si>
    <t>10800000</t>
  </si>
  <si>
    <t>ГОСУДАРСТВЕННАЯ ПОШЛИНА</t>
  </si>
  <si>
    <t>10804000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</si>
  <si>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</si>
  <si>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10804020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</si>
  <si>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</si>
  <si>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11100000</t>
  </si>
  <si>
    <t>ДОХОДЫ ОТ ИСПОЛЬЗОВАНИЯ ИМУЩЕСТВА, НАХОДЯЩЕГОСЯ В ГОСУДАРСТВЕННОЙ И МУНИЦИПАЛЬНОЙ СОБСТВЕННОСТИ</t>
  </si>
  <si>
    <t>11105000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</si>
  <si>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</si>
  <si>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120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</si>
  <si>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</si>
  <si>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>11105035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</si>
  <si>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</si>
  <si>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11109000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</si>
  <si>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</si>
  <si>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</si>
  <si>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>11109045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</si>
  <si>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</si>
  <si>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11300000</t>
  </si>
  <si>
    <t>ДОХОДЫ ОТ ОКАЗАНИЯ ПЛАТНЫХ УСЛУГ И КОМПЕНСАЦИИ ЗАТРАТ ГОСУДАРСТВА</t>
  </si>
  <si>
    <t>11301000</t>
  </si>
  <si>
    <t>Доходы от оказания платных услуг (работ)</t>
  </si>
  <si>
    <t>130</t>
  </si>
  <si>
    <t>Прочие доходы от оказания платных услуг (работ)</t>
  </si>
  <si>
    <t>11301995</t>
  </si>
  <si>
    <t>Прочие доходы от оказания платных услуг (работ) получателями средств бюджетов сельских поселений</t>
  </si>
  <si>
    <t>11302000</t>
  </si>
  <si>
    <t>Доходы от компенсации затрат государства</t>
  </si>
  <si>
    <t>Прочие доходы от компенсации затрат государства</t>
  </si>
  <si>
    <t>11302995</t>
  </si>
  <si>
    <t>Прочие доходы от компесации  затрат бюджетов сельских поселений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</si>
  <si>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</si>
  <si>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</si>
  <si>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</si>
  <si>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</si>
  <si>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</si>
  <si>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20215001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</si>
  <si>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</si>
  <si>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 из бюджета субъекта Российской Федерации</t>
  </si>
  <si>
    <t>150</t>
  </si>
  <si>
    <t>Субвенции бюджетам бюджетной системы Российской Федерации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</si>
  <si>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</si>
  <si>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>20235118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</si>
  <si>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</si>
  <si>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20235930</t>
  </si>
  <si>
    <t>Субвенции бюджетам на государственную регистрацию актов гражданского состояния</t>
  </si>
  <si>
    <t>Субвенции бюджетам сельских поселений на государственную регистрацию актов гражданского состояния</t>
  </si>
  <si>
    <t>Иные межбюджетные трансферты</t>
  </si>
  <si>
    <t>20249000</t>
  </si>
  <si>
    <t>Прочие межбюджетные трансферты, передаваемые бюджетам</t>
  </si>
  <si>
    <t>20249999</t>
  </si>
  <si>
    <t>Прочие межбюджетные трансферты, передаваемые бюджетам сельских поселений</t>
  </si>
  <si>
    <t>от "29"августа  2025   № 194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</si>
</sst>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theme="1"/>
      <name val="Arial"/>
    </font>
    <font>
      <sz val="12"/>
      <name val="Times New Roman"/>
    </font>
    <font>
      <b/>
      <sz val="12"/>
      <name val="Times New Roman"/>
    </font>
    <font>
      <sz val="12"/>
      <name val="Tahoma"/>
    </font>
    <font>
      <sz val="10"/>
      <name val="Tahoma"/>
    </font>
    <font>
      <sz val="8"/>
      <name val="Tahoma"/>
    </font>
    <font>
      <sz val="6"/>
      <name val="Tahoma"/>
    </font>
    <font>
      <sz val="8"/>
      <name val="Arial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65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/>
    <xf numFmtId="49" fontId="1" fillId="2" borderId="0" xfId="0" applyNumberFormat="1" applyFont="1" applyFill="1"/>
    <xf numFmtId="49" fontId="1" fillId="2" borderId="0" xfId="0" applyNumberFormat="1" applyFont="1" applyFill="1" applyAlignment="1">
      <alignment wrapText="1"/>
    </xf>
    <xf numFmtId="49" fontId="2" fillId="2" borderId="0" xfId="0" applyNumberFormat="1" applyFont="1" applyFill="1" applyAlignment="1">
      <alignment vertical="top" wrapText="1"/>
    </xf>
    <xf numFmtId="49" fontId="1" fillId="0" borderId="0" xfId="0" applyNumberFormat="1" applyFont="1" applyAlignment="1">
      <alignment wrapText="1"/>
    </xf>
    <xf numFmtId="49" fontId="2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  <xf numFmtId="0" fontId="2" fillId="0" borderId="0" xfId="0" applyFont="1" applyAlignment="1">
      <alignment vertical="top" wrapText="1"/>
    </xf>
    <xf numFmtId="0" fontId="2" fillId="2" borderId="0" xfId="0" applyFont="1" applyFill="1" applyAlignment="1">
      <alignment horizontal="right" vertical="top" wrapText="1"/>
    </xf>
    <xf numFmtId="49" fontId="1" fillId="2" borderId="0" xfId="0" applyNumberFormat="1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2" borderId="0" xfId="0" applyFont="1" applyFill="1" applyAlignment="1">
      <alignment horizontal="right" vertical="top" wrapText="1"/>
    </xf>
    <xf numFmtId="49" fontId="3" fillId="2" borderId="0" xfId="0" applyNumberFormat="1" applyFont="1" applyFill="1"/>
    <xf numFmtId="49" fontId="3" fillId="2" borderId="0" xfId="0" applyNumberFormat="1" applyFont="1" applyFill="1" applyAlignment="1">
      <alignment wrapText="1"/>
    </xf>
    <xf numFmtId="49" fontId="4" fillId="2" borderId="0" xfId="0" applyNumberFormat="1" applyFont="1" applyFill="1"/>
    <xf numFmtId="49" fontId="4" fillId="2" borderId="0" xfId="0" applyNumberFormat="1" applyFont="1" applyFill="1" applyAlignment="1">
      <alignment wrapText="1"/>
    </xf>
    <xf numFmtId="0" fontId="4" fillId="0" borderId="0" xfId="0" applyFont="1" applyAlignment="1">
      <alignment vertical="top" wrapText="1"/>
    </xf>
    <xf numFmtId="49" fontId="5" fillId="3" borderId="10" xfId="0" applyNumberFormat="1" applyFont="1" applyFill="1" applyBorder="1" applyAlignment="1">
      <alignment horizontal="center" vertical="top" wrapText="1"/>
    </xf>
    <xf numFmtId="49" fontId="5" fillId="3" borderId="1" xfId="0" applyNumberFormat="1" applyFont="1" applyFill="1" applyBorder="1" applyAlignment="1">
      <alignment horizontal="center" vertical="top" wrapText="1"/>
    </xf>
    <xf numFmtId="49" fontId="5" fillId="3" borderId="13" xfId="0" applyNumberFormat="1" applyFont="1" applyFill="1" applyBorder="1" applyAlignment="1">
      <alignment horizontal="center" vertical="top" wrapText="1"/>
    </xf>
    <xf numFmtId="49" fontId="5" fillId="2" borderId="13" xfId="0" applyNumberFormat="1" applyFont="1" applyFill="1" applyBorder="1" applyAlignment="1">
      <alignment horizontal="center" vertical="top" wrapText="1"/>
    </xf>
    <xf numFmtId="49" fontId="5" fillId="3" borderId="0" xfId="0" applyNumberFormat="1" applyFont="1" applyFill="1" applyAlignment="1">
      <alignment horizontal="center" vertical="top" wrapText="1"/>
    </xf>
    <xf numFmtId="0" fontId="5" fillId="2" borderId="13" xfId="0" applyFont="1" applyFill="1" applyBorder="1" applyAlignment="1">
      <alignment horizontal="center" vertical="top" wrapText="1"/>
    </xf>
    <xf numFmtId="4" fontId="5" fillId="2" borderId="12" xfId="0" applyNumberFormat="1" applyFont="1" applyFill="1" applyBorder="1" applyAlignment="1">
      <alignment vertical="top" wrapText="1"/>
    </xf>
    <xf numFmtId="4" fontId="5" fillId="2" borderId="14" xfId="0" applyNumberFormat="1" applyFont="1" applyFill="1" applyBorder="1" applyAlignment="1">
      <alignment vertical="top" wrapText="1"/>
    </xf>
    <xf numFmtId="49" fontId="5" fillId="2" borderId="16" xfId="0" applyNumberFormat="1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5" fillId="3" borderId="13" xfId="0" applyFont="1" applyFill="1" applyBorder="1" applyAlignment="1">
      <alignment horizontal="right" vertical="top" wrapText="1"/>
    </xf>
    <xf numFmtId="0" fontId="7" fillId="3" borderId="0" xfId="0" applyFont="1" applyFill="1" applyAlignment="1">
      <alignment horizontal="left" vertical="top" wrapText="1"/>
    </xf>
    <xf numFmtId="0" fontId="5" fillId="3" borderId="0" xfId="0" applyFont="1" applyFill="1" applyAlignment="1">
      <alignment horizontal="left" vertical="top" wrapText="1"/>
    </xf>
    <xf numFmtId="4" fontId="5" fillId="3" borderId="0" xfId="0" applyNumberFormat="1" applyFont="1" applyFill="1" applyAlignment="1">
      <alignment horizontal="left" vertical="top" wrapText="1"/>
    </xf>
    <xf numFmtId="49" fontId="5" fillId="3" borderId="0" xfId="0" applyNumberFormat="1" applyFont="1" applyFill="1" applyAlignment="1">
      <alignment horizontal="center" vertical="top" wrapText="1"/>
    </xf>
    <xf numFmtId="0" fontId="5" fillId="3" borderId="0" xfId="0" applyFont="1" applyFill="1" applyAlignment="1">
      <alignment horizontal="center" vertical="top" wrapText="1"/>
    </xf>
    <xf numFmtId="0" fontId="5" fillId="3" borderId="15" xfId="0" applyFont="1" applyFill="1" applyBorder="1" applyAlignment="1">
      <alignment horizontal="left" vertical="top" wrapText="1"/>
    </xf>
    <xf numFmtId="0" fontId="5" fillId="3" borderId="14" xfId="0" applyFont="1" applyFill="1" applyBorder="1" applyAlignment="1">
      <alignment horizontal="left" vertical="top" wrapText="1"/>
    </xf>
    <xf numFmtId="4" fontId="5" fillId="3" borderId="12" xfId="0" applyNumberFormat="1" applyFont="1" applyFill="1" applyBorder="1" applyAlignment="1">
      <alignment horizontal="right" vertical="top" wrapText="1"/>
    </xf>
    <xf numFmtId="4" fontId="5" fillId="3" borderId="14" xfId="0" applyNumberFormat="1" applyFont="1" applyFill="1" applyBorder="1" applyAlignment="1">
      <alignment horizontal="right" vertical="top" wrapText="1"/>
    </xf>
    <xf numFmtId="0" fontId="5" fillId="3" borderId="17" xfId="0" applyFont="1" applyFill="1" applyBorder="1" applyAlignment="1">
      <alignment horizontal="right" vertical="top" wrapText="1"/>
    </xf>
    <xf numFmtId="0" fontId="5" fillId="3" borderId="15" xfId="0" applyFont="1" applyFill="1" applyBorder="1" applyAlignment="1">
      <alignment horizontal="right" vertical="top" wrapText="1"/>
    </xf>
    <xf numFmtId="0" fontId="5" fillId="2" borderId="13" xfId="0" applyFont="1" applyFill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2" borderId="12" xfId="0" applyFont="1" applyFill="1" applyBorder="1" applyAlignment="1">
      <alignment vertical="center" wrapText="1"/>
    </xf>
    <xf numFmtId="0" fontId="5" fillId="2" borderId="14" xfId="0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2" borderId="12" xfId="0" applyFont="1" applyFill="1" applyBorder="1" applyAlignment="1">
      <alignment vertical="top" wrapText="1"/>
    </xf>
    <xf numFmtId="0" fontId="5" fillId="2" borderId="14" xfId="0" applyFont="1" applyFill="1" applyBorder="1" applyAlignment="1">
      <alignment vertical="top" wrapText="1"/>
    </xf>
    <xf numFmtId="4" fontId="5" fillId="0" borderId="12" xfId="0" applyNumberFormat="1" applyFont="1" applyBorder="1" applyAlignment="1">
      <alignment vertical="top" wrapText="1"/>
    </xf>
    <xf numFmtId="4" fontId="5" fillId="0" borderId="14" xfId="0" applyNumberFormat="1" applyFont="1" applyBorder="1" applyAlignment="1">
      <alignment vertical="top" wrapText="1"/>
    </xf>
    <xf numFmtId="0" fontId="5" fillId="3" borderId="14" xfId="0" applyFont="1" applyFill="1" applyBorder="1" applyAlignment="1">
      <alignment horizontal="center" vertical="top" wrapText="1"/>
    </xf>
    <xf numFmtId="0" fontId="5" fillId="2" borderId="16" xfId="0" applyFont="1" applyFill="1" applyBorder="1" applyAlignment="1">
      <alignment horizontal="center" vertical="top" wrapText="1"/>
    </xf>
    <xf numFmtId="0" fontId="5" fillId="2" borderId="12" xfId="0" applyFont="1" applyFill="1" applyBorder="1" applyAlignment="1">
      <alignment horizontal="left" vertical="top" wrapText="1"/>
    </xf>
    <xf numFmtId="0" fontId="5" fillId="2" borderId="14" xfId="0" applyFont="1" applyFill="1" applyBorder="1" applyAlignment="1">
      <alignment horizontal="left" vertical="top" wrapText="1"/>
    </xf>
    <xf numFmtId="4" fontId="5" fillId="2" borderId="12" xfId="0" applyNumberFormat="1" applyFont="1" applyFill="1" applyBorder="1" applyAlignment="1">
      <alignment vertical="top" wrapText="1"/>
    </xf>
    <xf numFmtId="4" fontId="5" fillId="2" borderId="14" xfId="0" applyNumberFormat="1" applyFont="1" applyFill="1" applyBorder="1" applyAlignment="1">
      <alignment vertical="top" wrapText="1"/>
    </xf>
    <xf numFmtId="0" fontId="5" fillId="0" borderId="16" xfId="0" applyFont="1" applyBorder="1" applyAlignment="1">
      <alignment horizontal="center" vertical="top" wrapText="1"/>
    </xf>
    <xf numFmtId="49" fontId="5" fillId="2" borderId="13" xfId="0" applyNumberFormat="1" applyFont="1" applyFill="1" applyBorder="1" applyAlignment="1">
      <alignment horizontal="center" vertical="top" wrapText="1"/>
    </xf>
    <xf numFmtId="0" fontId="6" fillId="3" borderId="12" xfId="0" applyFont="1" applyFill="1" applyBorder="1" applyAlignment="1">
      <alignment horizontal="center" vertical="top" wrapText="1"/>
    </xf>
    <xf numFmtId="0" fontId="6" fillId="3" borderId="13" xfId="0" applyFont="1" applyFill="1" applyBorder="1" applyAlignment="1">
      <alignment horizontal="center" vertical="top" wrapText="1"/>
    </xf>
    <xf numFmtId="0" fontId="6" fillId="3" borderId="14" xfId="0" applyFont="1" applyFill="1" applyBorder="1" applyAlignment="1">
      <alignment horizontal="center" vertical="top" wrapText="1"/>
    </xf>
    <xf numFmtId="49" fontId="5" fillId="3" borderId="1" xfId="0" applyNumberFormat="1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49" fontId="3" fillId="0" borderId="0" xfId="0" applyNumberFormat="1" applyFont="1" applyAlignment="1">
      <alignment horizontal="center"/>
    </xf>
    <xf numFmtId="0" fontId="1" fillId="3" borderId="0" xfId="0" applyFont="1" applyFill="1" applyAlignment="1">
      <alignment vertical="center" wrapText="1"/>
    </xf>
    <xf numFmtId="49" fontId="4" fillId="0" borderId="0" xfId="0" applyNumberFormat="1" applyFont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1" xfId="0" applyFont="1" applyBorder="1" applyAlignment="1">
      <alignment horizontal="right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10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N75"/>
  <sheetViews>
    <sheetView tabSelected="1" workbookViewId="0">
      <selection activeCell="N4" sqref="N4"/>
    </sheetView>
  </sheetViews>
  <sheetFormatPr defaultRowHeight="12.75" customHeight="1" x14ac:dyDescent="0.2"/>
  <cols>
    <col min="1" max="1" width="5.42578125" style="1" customWidth="1"/>
    <col min="2" max="3" width="1.7109375" style="1" customWidth="1"/>
    <col min="4" max="4" width="7.28515625" style="1" customWidth="1"/>
    <col min="5" max="5" width="5.140625" style="1" customWidth="1"/>
    <col min="6" max="6" width="6.42578125" style="2" customWidth="1"/>
    <col min="7" max="7" width="1.7109375" style="2" hidden="1" customWidth="1"/>
    <col min="8" max="8" width="4.7109375" style="2" customWidth="1"/>
    <col min="9" max="9" width="1.85546875" style="2" customWidth="1"/>
    <col min="10" max="10" width="0.140625" style="2" customWidth="1"/>
    <col min="11" max="11" width="2.7109375" style="2" customWidth="1"/>
    <col min="12" max="12" width="37.85546875" style="2" customWidth="1"/>
    <col min="13" max="13" width="5.7109375" style="2" hidden="1" customWidth="1"/>
    <col min="14" max="14" width="29.85546875" style="2" customWidth="1"/>
  </cols>
  <sheetData>
    <row r="1" spans="1:14" s="2" customFormat="1" ht="32.1" customHeight="1" x14ac:dyDescent="0.25">
      <c r="A1" s="3"/>
      <c r="B1" s="4"/>
      <c r="C1" s="5"/>
      <c r="D1" s="5"/>
      <c r="E1" s="5"/>
      <c r="G1" s="6"/>
      <c r="H1" s="6"/>
      <c r="I1" s="6"/>
      <c r="J1" s="6"/>
      <c r="K1" s="6"/>
      <c r="L1" s="6"/>
      <c r="N1" s="6" t="s">
        <v>0</v>
      </c>
    </row>
    <row r="2" spans="1:14" s="2" customFormat="1" ht="15.95" customHeight="1" x14ac:dyDescent="0.25">
      <c r="A2" s="3"/>
      <c r="B2" s="4"/>
      <c r="C2" s="5"/>
      <c r="D2" s="5"/>
      <c r="E2" s="5"/>
      <c r="G2" s="6"/>
      <c r="H2" s="6"/>
      <c r="I2" s="6"/>
      <c r="J2" s="6"/>
      <c r="K2" s="6"/>
      <c r="L2" s="6"/>
      <c r="N2" s="6" t="s">
        <v>1</v>
      </c>
    </row>
    <row r="3" spans="1:14" s="2" customFormat="1" ht="15" customHeight="1" x14ac:dyDescent="0.25">
      <c r="A3" s="3"/>
      <c r="B3" s="4"/>
      <c r="C3" s="5"/>
      <c r="D3" s="5"/>
      <c r="E3" s="5"/>
      <c r="G3" s="6"/>
      <c r="H3" s="6"/>
      <c r="I3" s="6"/>
      <c r="J3" s="6"/>
      <c r="K3" s="6"/>
      <c r="L3" s="6"/>
      <c r="N3" s="6" t="s">
        <v>2</v>
      </c>
    </row>
    <row r="4" spans="1:14" s="2" customFormat="1" ht="15.95" customHeight="1" x14ac:dyDescent="0.25">
      <c r="A4" s="3"/>
      <c r="B4" s="4"/>
      <c r="C4" s="5"/>
      <c r="D4" s="5"/>
      <c r="E4" s="5"/>
      <c r="G4" s="6"/>
      <c r="H4" s="6"/>
      <c r="I4" s="6"/>
      <c r="J4" s="6"/>
      <c r="K4" s="6"/>
      <c r="L4" s="6"/>
      <c r="N4" s="6" t="s">
        <v>116</v>
      </c>
    </row>
    <row r="5" spans="1:14" s="2" customFormat="1" ht="15.95" customHeight="1" x14ac:dyDescent="0.25">
      <c r="A5" s="3"/>
      <c r="B5" s="4"/>
      <c r="C5" s="5"/>
      <c r="D5" s="5"/>
      <c r="E5" s="5"/>
      <c r="F5" s="7"/>
      <c r="G5" s="7"/>
      <c r="H5" s="7"/>
      <c r="I5" s="7"/>
      <c r="J5" s="8"/>
      <c r="K5" s="8"/>
      <c r="L5" s="8"/>
      <c r="M5" s="9"/>
      <c r="N5" s="10"/>
    </row>
    <row r="6" spans="1:14" s="2" customFormat="1" ht="51" customHeight="1" x14ac:dyDescent="0.25">
      <c r="A6" s="3"/>
      <c r="B6" s="4"/>
      <c r="C6" s="11"/>
      <c r="D6" s="11"/>
      <c r="E6" s="11"/>
      <c r="F6" s="12"/>
      <c r="G6" s="12"/>
      <c r="H6" s="12"/>
      <c r="I6" s="12"/>
      <c r="J6" s="12"/>
      <c r="K6" s="12"/>
      <c r="L6" s="12"/>
      <c r="M6" s="12"/>
      <c r="N6" s="13"/>
    </row>
    <row r="7" spans="1:14" s="2" customFormat="1" ht="29.25" customHeight="1" x14ac:dyDescent="0.2">
      <c r="A7" s="66" t="s">
        <v>3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</row>
    <row r="8" spans="1:14" s="2" customFormat="1" ht="14.1" customHeight="1" x14ac:dyDescent="0.2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</row>
    <row r="9" spans="1:14" s="2" customFormat="1" ht="14.1" customHeight="1" x14ac:dyDescent="0.2">
      <c r="A9" s="14"/>
      <c r="B9" s="15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</row>
    <row r="10" spans="1:14" s="2" customFormat="1" ht="14.1" customHeight="1" x14ac:dyDescent="0.2">
      <c r="A10" s="16"/>
      <c r="B10" s="17"/>
      <c r="C10" s="69"/>
      <c r="D10" s="69"/>
      <c r="E10" s="69"/>
      <c r="F10" s="69"/>
      <c r="G10" s="70"/>
      <c r="H10" s="70"/>
      <c r="I10" s="70"/>
      <c r="J10" s="70"/>
      <c r="K10" s="18"/>
      <c r="L10" s="18"/>
      <c r="M10" s="71" t="s">
        <v>4</v>
      </c>
      <c r="N10" s="71"/>
    </row>
    <row r="11" spans="1:14" s="2" customFormat="1" ht="14.1" customHeight="1" x14ac:dyDescent="0.2">
      <c r="A11" s="72" t="s">
        <v>5</v>
      </c>
      <c r="B11" s="73"/>
      <c r="C11" s="73"/>
      <c r="D11" s="73"/>
      <c r="E11" s="73"/>
      <c r="F11" s="73"/>
      <c r="G11" s="73"/>
      <c r="H11" s="73"/>
      <c r="I11" s="74"/>
      <c r="J11" s="74"/>
      <c r="K11" s="78" t="s">
        <v>6</v>
      </c>
      <c r="L11" s="79"/>
      <c r="M11" s="82" t="s">
        <v>7</v>
      </c>
      <c r="N11" s="83"/>
    </row>
    <row r="12" spans="1:14" s="2" customFormat="1" ht="14.1" customHeight="1" x14ac:dyDescent="0.2">
      <c r="A12" s="75"/>
      <c r="B12" s="76"/>
      <c r="C12" s="76"/>
      <c r="D12" s="76"/>
      <c r="E12" s="76"/>
      <c r="F12" s="76"/>
      <c r="G12" s="76"/>
      <c r="H12" s="76"/>
      <c r="I12" s="77"/>
      <c r="J12" s="77"/>
      <c r="K12" s="80"/>
      <c r="L12" s="81"/>
      <c r="M12" s="84"/>
      <c r="N12" s="85"/>
    </row>
    <row r="13" spans="1:14" s="2" customFormat="1" ht="14.1" customHeight="1" x14ac:dyDescent="0.2">
      <c r="A13" s="61">
        <v>1</v>
      </c>
      <c r="B13" s="62"/>
      <c r="C13" s="62"/>
      <c r="D13" s="62"/>
      <c r="E13" s="62"/>
      <c r="F13" s="62"/>
      <c r="G13" s="62"/>
      <c r="H13" s="62"/>
      <c r="I13" s="62"/>
      <c r="J13" s="63"/>
      <c r="K13" s="61">
        <v>2</v>
      </c>
      <c r="L13" s="63"/>
      <c r="M13" s="61">
        <v>3</v>
      </c>
      <c r="N13" s="63"/>
    </row>
    <row r="14" spans="1:14" s="2" customFormat="1" ht="14.1" customHeight="1" x14ac:dyDescent="0.2">
      <c r="A14" s="19" t="s">
        <v>8</v>
      </c>
      <c r="B14" s="64" t="s">
        <v>9</v>
      </c>
      <c r="C14" s="64"/>
      <c r="D14" s="64"/>
      <c r="E14" s="20" t="s">
        <v>10</v>
      </c>
      <c r="F14" s="65" t="s">
        <v>11</v>
      </c>
      <c r="G14" s="65"/>
      <c r="H14" s="65" t="s">
        <v>8</v>
      </c>
      <c r="I14" s="65"/>
      <c r="J14" s="65"/>
      <c r="K14" s="35" t="s">
        <v>12</v>
      </c>
      <c r="L14" s="36"/>
      <c r="M14" s="37">
        <f>M15+M18+M28+M39+M42+M49</f>
        <v>30895748.57</v>
      </c>
      <c r="N14" s="38"/>
    </row>
    <row r="15" spans="1:14" s="2" customFormat="1" ht="14.1" customHeight="1" x14ac:dyDescent="0.2">
      <c r="A15" s="19" t="s">
        <v>8</v>
      </c>
      <c r="B15" s="45" t="s">
        <v>13</v>
      </c>
      <c r="C15" s="45"/>
      <c r="D15" s="45"/>
      <c r="E15" s="21" t="s">
        <v>10</v>
      </c>
      <c r="F15" s="46" t="s">
        <v>11</v>
      </c>
      <c r="G15" s="46"/>
      <c r="H15" s="46" t="s">
        <v>8</v>
      </c>
      <c r="I15" s="46"/>
      <c r="J15" s="46"/>
      <c r="K15" s="35" t="s">
        <v>14</v>
      </c>
      <c r="L15" s="36"/>
      <c r="M15" s="37">
        <f t="shared" ref="M15:M17" si="0">19900000</f>
        <v>19900000</v>
      </c>
      <c r="N15" s="38"/>
    </row>
    <row r="16" spans="1:14" s="2" customFormat="1" ht="14.1" customHeight="1" x14ac:dyDescent="0.2">
      <c r="A16" s="19" t="s">
        <v>8</v>
      </c>
      <c r="B16" s="45" t="s">
        <v>15</v>
      </c>
      <c r="C16" s="45"/>
      <c r="D16" s="45"/>
      <c r="E16" s="21" t="s">
        <v>16</v>
      </c>
      <c r="F16" s="46" t="s">
        <v>11</v>
      </c>
      <c r="G16" s="46"/>
      <c r="H16" s="46" t="s">
        <v>8</v>
      </c>
      <c r="I16" s="46"/>
      <c r="J16" s="46"/>
      <c r="K16" s="35" t="s">
        <v>17</v>
      </c>
      <c r="L16" s="36"/>
      <c r="M16" s="37">
        <f t="shared" si="0"/>
        <v>19900000</v>
      </c>
      <c r="N16" s="38"/>
    </row>
    <row r="17" spans="1:14" s="2" customFormat="1" ht="180" customHeight="1" x14ac:dyDescent="0.2">
      <c r="A17" s="19" t="s">
        <v>8</v>
      </c>
      <c r="B17" s="45" t="s">
        <v>18</v>
      </c>
      <c r="C17" s="45"/>
      <c r="D17" s="45"/>
      <c r="E17" s="21" t="s">
        <v>16</v>
      </c>
      <c r="F17" s="46" t="s">
        <v>11</v>
      </c>
      <c r="G17" s="46"/>
      <c r="H17" s="46" t="s">
        <v>19</v>
      </c>
      <c r="I17" s="46"/>
      <c r="J17" s="46"/>
      <c r="K17" s="35" t="s">
        <v>20</v>
      </c>
      <c r="L17" s="36"/>
      <c r="M17" s="37">
        <f t="shared" si="0"/>
        <v>19900000</v>
      </c>
      <c r="N17" s="38"/>
    </row>
    <row r="18" spans="1:14" s="2" customFormat="1" ht="24" customHeight="1" x14ac:dyDescent="0.2">
      <c r="A18" s="19" t="s">
        <v>8</v>
      </c>
      <c r="B18" s="45" t="s">
        <v>21</v>
      </c>
      <c r="C18" s="45"/>
      <c r="D18" s="45"/>
      <c r="E18" s="21" t="s">
        <v>10</v>
      </c>
      <c r="F18" s="46" t="s">
        <v>11</v>
      </c>
      <c r="G18" s="46"/>
      <c r="H18" s="46" t="s">
        <v>8</v>
      </c>
      <c r="I18" s="46"/>
      <c r="J18" s="46"/>
      <c r="K18" s="35" t="s">
        <v>22</v>
      </c>
      <c r="L18" s="36"/>
      <c r="M18" s="37">
        <f>M19</f>
        <v>8567230</v>
      </c>
      <c r="N18" s="38"/>
    </row>
    <row r="19" spans="1:14" s="2" customFormat="1" ht="24" customHeight="1" x14ac:dyDescent="0.2">
      <c r="A19" s="19" t="s">
        <v>8</v>
      </c>
      <c r="B19" s="45" t="s">
        <v>23</v>
      </c>
      <c r="C19" s="45"/>
      <c r="D19" s="45"/>
      <c r="E19" s="21" t="s">
        <v>16</v>
      </c>
      <c r="F19" s="46" t="s">
        <v>11</v>
      </c>
      <c r="G19" s="46"/>
      <c r="H19" s="46" t="s">
        <v>8</v>
      </c>
      <c r="I19" s="46"/>
      <c r="J19" s="46"/>
      <c r="K19" s="35" t="s">
        <v>24</v>
      </c>
      <c r="L19" s="36"/>
      <c r="M19" s="37">
        <f>M20+M22+M24+M26</f>
        <v>8567230</v>
      </c>
      <c r="N19" s="38"/>
    </row>
    <row r="20" spans="1:14" s="2" customFormat="1" ht="24" customHeight="1" x14ac:dyDescent="0.2">
      <c r="A20" s="19" t="s">
        <v>8</v>
      </c>
      <c r="B20" s="60" t="s">
        <v>25</v>
      </c>
      <c r="C20" s="45"/>
      <c r="D20" s="45"/>
      <c r="E20" s="21" t="s">
        <v>16</v>
      </c>
      <c r="F20" s="46" t="s">
        <v>11</v>
      </c>
      <c r="G20" s="46"/>
      <c r="H20" s="46" t="s">
        <v>19</v>
      </c>
      <c r="I20" s="46"/>
      <c r="J20" s="46"/>
      <c r="K20" s="49" t="s">
        <v>26</v>
      </c>
      <c r="L20" s="50"/>
      <c r="M20" s="37">
        <f>M21</f>
        <v>4436640</v>
      </c>
      <c r="N20" s="38"/>
    </row>
    <row r="21" spans="1:14" s="2" customFormat="1" ht="86.1" customHeight="1" x14ac:dyDescent="0.2">
      <c r="A21" s="19" t="s">
        <v>8</v>
      </c>
      <c r="B21" s="45" t="s">
        <v>27</v>
      </c>
      <c r="C21" s="45"/>
      <c r="D21" s="45"/>
      <c r="E21" s="21" t="s">
        <v>16</v>
      </c>
      <c r="F21" s="46" t="s">
        <v>11</v>
      </c>
      <c r="G21" s="46"/>
      <c r="H21" s="46" t="s">
        <v>19</v>
      </c>
      <c r="I21" s="46"/>
      <c r="J21" s="46"/>
      <c r="K21" s="35" t="s">
        <v>28</v>
      </c>
      <c r="L21" s="36"/>
      <c r="M21" s="37">
        <v>4436640</v>
      </c>
      <c r="N21" s="38"/>
    </row>
    <row r="22" spans="1:14" s="2" customFormat="1" ht="86.1" customHeight="1" x14ac:dyDescent="0.2">
      <c r="A22" s="19" t="s">
        <v>8</v>
      </c>
      <c r="B22" s="60" t="s">
        <v>29</v>
      </c>
      <c r="C22" s="45"/>
      <c r="D22" s="45"/>
      <c r="E22" s="21" t="s">
        <v>16</v>
      </c>
      <c r="F22" s="46" t="s">
        <v>11</v>
      </c>
      <c r="G22" s="46"/>
      <c r="H22" s="46" t="s">
        <v>19</v>
      </c>
      <c r="I22" s="46"/>
      <c r="J22" s="46"/>
      <c r="K22" s="49" t="s">
        <v>30</v>
      </c>
      <c r="L22" s="50"/>
      <c r="M22" s="37">
        <f>M23</f>
        <v>20000</v>
      </c>
      <c r="N22" s="38"/>
    </row>
    <row r="23" spans="1:14" s="2" customFormat="1" ht="96.95" customHeight="1" x14ac:dyDescent="0.2">
      <c r="A23" s="19" t="s">
        <v>8</v>
      </c>
      <c r="B23" s="45" t="s">
        <v>31</v>
      </c>
      <c r="C23" s="45"/>
      <c r="D23" s="45"/>
      <c r="E23" s="21" t="s">
        <v>16</v>
      </c>
      <c r="F23" s="46" t="s">
        <v>11</v>
      </c>
      <c r="G23" s="46"/>
      <c r="H23" s="46" t="s">
        <v>19</v>
      </c>
      <c r="I23" s="46"/>
      <c r="J23" s="46"/>
      <c r="K23" s="35" t="s">
        <v>32</v>
      </c>
      <c r="L23" s="36"/>
      <c r="M23" s="37">
        <v>20000</v>
      </c>
      <c r="N23" s="38"/>
    </row>
    <row r="24" spans="1:14" s="2" customFormat="1" ht="69.75" customHeight="1" x14ac:dyDescent="0.2">
      <c r="A24" s="19" t="s">
        <v>8</v>
      </c>
      <c r="B24" s="60" t="s">
        <v>33</v>
      </c>
      <c r="C24" s="45"/>
      <c r="D24" s="45"/>
      <c r="E24" s="21" t="s">
        <v>16</v>
      </c>
      <c r="F24" s="46" t="s">
        <v>11</v>
      </c>
      <c r="G24" s="46"/>
      <c r="H24" s="46" t="s">
        <v>19</v>
      </c>
      <c r="I24" s="46"/>
      <c r="J24" s="46"/>
      <c r="K24" s="49" t="s">
        <v>34</v>
      </c>
      <c r="L24" s="50"/>
      <c r="M24" s="37">
        <f>M25</f>
        <v>4541520</v>
      </c>
      <c r="N24" s="38"/>
    </row>
    <row r="25" spans="1:14" s="2" customFormat="1" ht="86.1" customHeight="1" x14ac:dyDescent="0.2">
      <c r="A25" s="19" t="s">
        <v>8</v>
      </c>
      <c r="B25" s="45" t="s">
        <v>35</v>
      </c>
      <c r="C25" s="45"/>
      <c r="D25" s="45"/>
      <c r="E25" s="21" t="s">
        <v>16</v>
      </c>
      <c r="F25" s="46" t="s">
        <v>11</v>
      </c>
      <c r="G25" s="46"/>
      <c r="H25" s="46" t="s">
        <v>19</v>
      </c>
      <c r="I25" s="46"/>
      <c r="J25" s="46"/>
      <c r="K25" s="35" t="s">
        <v>36</v>
      </c>
      <c r="L25" s="36"/>
      <c r="M25" s="37">
        <v>4541520</v>
      </c>
      <c r="N25" s="38"/>
    </row>
    <row r="26" spans="1:14" s="2" customFormat="1" ht="86.1" customHeight="1" x14ac:dyDescent="0.2">
      <c r="A26" s="19" t="s">
        <v>8</v>
      </c>
      <c r="B26" s="60" t="s">
        <v>37</v>
      </c>
      <c r="C26" s="45"/>
      <c r="D26" s="45"/>
      <c r="E26" s="21" t="s">
        <v>16</v>
      </c>
      <c r="F26" s="46" t="s">
        <v>11</v>
      </c>
      <c r="G26" s="46"/>
      <c r="H26" s="46" t="s">
        <v>19</v>
      </c>
      <c r="I26" s="46"/>
      <c r="J26" s="46"/>
      <c r="K26" s="49" t="s">
        <v>38</v>
      </c>
      <c r="L26" s="50"/>
      <c r="M26" s="37">
        <f>M27</f>
        <v>-430930</v>
      </c>
      <c r="N26" s="38"/>
    </row>
    <row r="27" spans="1:14" s="2" customFormat="1" ht="86.1" customHeight="1" x14ac:dyDescent="0.2">
      <c r="A27" s="19" t="s">
        <v>8</v>
      </c>
      <c r="B27" s="45" t="s">
        <v>39</v>
      </c>
      <c r="C27" s="45"/>
      <c r="D27" s="45"/>
      <c r="E27" s="21" t="s">
        <v>16</v>
      </c>
      <c r="F27" s="46" t="s">
        <v>11</v>
      </c>
      <c r="G27" s="46"/>
      <c r="H27" s="46" t="s">
        <v>19</v>
      </c>
      <c r="I27" s="46"/>
      <c r="J27" s="46"/>
      <c r="K27" s="35" t="s">
        <v>40</v>
      </c>
      <c r="L27" s="36"/>
      <c r="M27" s="37">
        <v>-430930</v>
      </c>
      <c r="N27" s="38"/>
    </row>
    <row r="28" spans="1:14" s="2" customFormat="1" ht="14.1" customHeight="1" x14ac:dyDescent="0.2">
      <c r="A28" s="19" t="s">
        <v>8</v>
      </c>
      <c r="B28" s="45" t="s">
        <v>41</v>
      </c>
      <c r="C28" s="45"/>
      <c r="D28" s="45"/>
      <c r="E28" s="21" t="s">
        <v>10</v>
      </c>
      <c r="F28" s="46" t="s">
        <v>11</v>
      </c>
      <c r="G28" s="46"/>
      <c r="H28" s="46" t="s">
        <v>8</v>
      </c>
      <c r="I28" s="46"/>
      <c r="J28" s="46"/>
      <c r="K28" s="35" t="s">
        <v>42</v>
      </c>
      <c r="L28" s="36"/>
      <c r="M28" s="37">
        <f>677000</f>
        <v>677000</v>
      </c>
      <c r="N28" s="38"/>
    </row>
    <row r="29" spans="1:14" s="2" customFormat="1" ht="14.1" customHeight="1" x14ac:dyDescent="0.2">
      <c r="A29" s="19" t="s">
        <v>8</v>
      </c>
      <c r="B29" s="45" t="s">
        <v>43</v>
      </c>
      <c r="C29" s="45"/>
      <c r="D29" s="45"/>
      <c r="E29" s="21" t="s">
        <v>16</v>
      </c>
      <c r="F29" s="46" t="s">
        <v>11</v>
      </c>
      <c r="G29" s="46"/>
      <c r="H29" s="46" t="s">
        <v>8</v>
      </c>
      <c r="I29" s="46"/>
      <c r="J29" s="46"/>
      <c r="K29" s="35" t="s">
        <v>44</v>
      </c>
      <c r="L29" s="36"/>
      <c r="M29" s="37">
        <f t="shared" ref="M29:M30" si="1">435000</f>
        <v>435000</v>
      </c>
      <c r="N29" s="38"/>
    </row>
    <row r="30" spans="1:14" s="2" customFormat="1" ht="33.950000000000003" customHeight="1" x14ac:dyDescent="0.2">
      <c r="A30" s="19" t="s">
        <v>8</v>
      </c>
      <c r="B30" s="45" t="s">
        <v>45</v>
      </c>
      <c r="C30" s="45"/>
      <c r="D30" s="45"/>
      <c r="E30" s="21" t="s">
        <v>46</v>
      </c>
      <c r="F30" s="46" t="s">
        <v>11</v>
      </c>
      <c r="G30" s="46"/>
      <c r="H30" s="46" t="s">
        <v>19</v>
      </c>
      <c r="I30" s="46"/>
      <c r="J30" s="46"/>
      <c r="K30" s="35" t="s">
        <v>47</v>
      </c>
      <c r="L30" s="36"/>
      <c r="M30" s="37">
        <f t="shared" si="1"/>
        <v>435000</v>
      </c>
      <c r="N30" s="38"/>
    </row>
    <row r="31" spans="1:14" s="2" customFormat="1" ht="14.1" customHeight="1" x14ac:dyDescent="0.2">
      <c r="A31" s="19" t="s">
        <v>8</v>
      </c>
      <c r="B31" s="45" t="s">
        <v>48</v>
      </c>
      <c r="C31" s="45"/>
      <c r="D31" s="45"/>
      <c r="E31" s="21" t="s">
        <v>49</v>
      </c>
      <c r="F31" s="46" t="s">
        <v>11</v>
      </c>
      <c r="G31" s="46"/>
      <c r="H31" s="46" t="s">
        <v>8</v>
      </c>
      <c r="I31" s="46"/>
      <c r="J31" s="46"/>
      <c r="K31" s="35" t="s">
        <v>50</v>
      </c>
      <c r="L31" s="36"/>
      <c r="M31" s="37">
        <f>59000</f>
        <v>59000</v>
      </c>
      <c r="N31" s="38"/>
    </row>
    <row r="32" spans="1:14" s="2" customFormat="1" ht="14.1" customHeight="1" x14ac:dyDescent="0.2">
      <c r="A32" s="19" t="s">
        <v>8</v>
      </c>
      <c r="B32" s="45" t="s">
        <v>51</v>
      </c>
      <c r="C32" s="45"/>
      <c r="D32" s="45"/>
      <c r="E32" s="21" t="s">
        <v>49</v>
      </c>
      <c r="F32" s="46" t="s">
        <v>11</v>
      </c>
      <c r="G32" s="46"/>
      <c r="H32" s="46" t="s">
        <v>19</v>
      </c>
      <c r="I32" s="46"/>
      <c r="J32" s="46"/>
      <c r="K32" s="35" t="s">
        <v>52</v>
      </c>
      <c r="L32" s="36"/>
      <c r="M32" s="37">
        <f>8000</f>
        <v>8000</v>
      </c>
      <c r="N32" s="38"/>
    </row>
    <row r="33" spans="1:14" s="2" customFormat="1" ht="14.1" customHeight="1" x14ac:dyDescent="0.2">
      <c r="A33" s="19" t="s">
        <v>8</v>
      </c>
      <c r="B33" s="33" t="s">
        <v>53</v>
      </c>
      <c r="C33" s="33"/>
      <c r="D33" s="33"/>
      <c r="E33" s="23" t="s">
        <v>49</v>
      </c>
      <c r="F33" s="34" t="s">
        <v>11</v>
      </c>
      <c r="G33" s="34"/>
      <c r="H33" s="34" t="s">
        <v>19</v>
      </c>
      <c r="I33" s="34"/>
      <c r="J33" s="34"/>
      <c r="K33" s="35" t="s">
        <v>54</v>
      </c>
      <c r="L33" s="36"/>
      <c r="M33" s="37">
        <f>51000</f>
        <v>51000</v>
      </c>
      <c r="N33" s="38"/>
    </row>
    <row r="34" spans="1:14" s="2" customFormat="1" ht="14.1" customHeight="1" x14ac:dyDescent="0.2">
      <c r="A34" s="19" t="s">
        <v>8</v>
      </c>
      <c r="B34" s="45" t="s">
        <v>55</v>
      </c>
      <c r="C34" s="45"/>
      <c r="D34" s="45"/>
      <c r="E34" s="21" t="s">
        <v>46</v>
      </c>
      <c r="F34" s="46" t="s">
        <v>11</v>
      </c>
      <c r="G34" s="46"/>
      <c r="H34" s="46" t="s">
        <v>8</v>
      </c>
      <c r="I34" s="46"/>
      <c r="J34" s="46"/>
      <c r="K34" s="35" t="s">
        <v>56</v>
      </c>
      <c r="L34" s="36"/>
      <c r="M34" s="37">
        <f>183000</f>
        <v>183000</v>
      </c>
      <c r="N34" s="38"/>
    </row>
    <row r="35" spans="1:14" s="2" customFormat="1" ht="14.1" customHeight="1" x14ac:dyDescent="0.2">
      <c r="A35" s="19" t="s">
        <v>8</v>
      </c>
      <c r="B35" s="41">
        <v>10606030</v>
      </c>
      <c r="C35" s="41"/>
      <c r="D35" s="41"/>
      <c r="E35" s="22" t="s">
        <v>10</v>
      </c>
      <c r="F35" s="42" t="s">
        <v>11</v>
      </c>
      <c r="G35" s="42"/>
      <c r="H35" s="42">
        <v>110</v>
      </c>
      <c r="I35" s="42"/>
      <c r="J35" s="42"/>
      <c r="K35" s="49" t="s">
        <v>57</v>
      </c>
      <c r="L35" s="50"/>
      <c r="M35" s="57">
        <f>M36</f>
        <v>100000</v>
      </c>
      <c r="N35" s="58"/>
    </row>
    <row r="36" spans="1:14" s="2" customFormat="1" ht="33.950000000000003" customHeight="1" x14ac:dyDescent="0.2">
      <c r="A36" s="19" t="s">
        <v>8</v>
      </c>
      <c r="B36" s="45" t="s">
        <v>58</v>
      </c>
      <c r="C36" s="45"/>
      <c r="D36" s="45"/>
      <c r="E36" s="21" t="s">
        <v>46</v>
      </c>
      <c r="F36" s="46" t="s">
        <v>11</v>
      </c>
      <c r="G36" s="46"/>
      <c r="H36" s="46" t="s">
        <v>19</v>
      </c>
      <c r="I36" s="46"/>
      <c r="J36" s="46"/>
      <c r="K36" s="35" t="s">
        <v>59</v>
      </c>
      <c r="L36" s="36"/>
      <c r="M36" s="37">
        <f>100000</f>
        <v>100000</v>
      </c>
      <c r="N36" s="38"/>
    </row>
    <row r="37" spans="1:14" s="2" customFormat="1" ht="33.950000000000003" customHeight="1" x14ac:dyDescent="0.2">
      <c r="A37" s="19" t="s">
        <v>8</v>
      </c>
      <c r="B37" s="41">
        <v>10606040</v>
      </c>
      <c r="C37" s="41"/>
      <c r="D37" s="41"/>
      <c r="E37" s="22" t="str">
        <f>+E29</f>
        <v>01</v>
      </c>
      <c r="F37" s="42" t="s">
        <v>11</v>
      </c>
      <c r="G37" s="42"/>
      <c r="H37" s="42" t="s">
        <v>19</v>
      </c>
      <c r="I37" s="42"/>
      <c r="J37" s="42"/>
      <c r="K37" s="49" t="s">
        <v>60</v>
      </c>
      <c r="L37" s="50"/>
      <c r="M37" s="57">
        <f>M38</f>
        <v>83000</v>
      </c>
      <c r="N37" s="58"/>
    </row>
    <row r="38" spans="1:14" s="2" customFormat="1" ht="33.950000000000003" customHeight="1" x14ac:dyDescent="0.2">
      <c r="A38" s="19" t="s">
        <v>8</v>
      </c>
      <c r="B38" s="33" t="s">
        <v>61</v>
      </c>
      <c r="C38" s="33"/>
      <c r="D38" s="33"/>
      <c r="E38" s="23" t="s">
        <v>46</v>
      </c>
      <c r="F38" s="34" t="s">
        <v>11</v>
      </c>
      <c r="G38" s="34"/>
      <c r="H38" s="34" t="s">
        <v>19</v>
      </c>
      <c r="I38" s="34"/>
      <c r="J38" s="34"/>
      <c r="K38" s="35" t="s">
        <v>62</v>
      </c>
      <c r="L38" s="36"/>
      <c r="M38" s="37">
        <f>83000</f>
        <v>83000</v>
      </c>
      <c r="N38" s="38"/>
    </row>
    <row r="39" spans="1:14" s="2" customFormat="1" ht="14.1" customHeight="1" x14ac:dyDescent="0.2">
      <c r="A39" s="19" t="s">
        <v>8</v>
      </c>
      <c r="B39" s="45" t="s">
        <v>63</v>
      </c>
      <c r="C39" s="45"/>
      <c r="D39" s="45"/>
      <c r="E39" s="21" t="s">
        <v>10</v>
      </c>
      <c r="F39" s="46" t="s">
        <v>11</v>
      </c>
      <c r="G39" s="46"/>
      <c r="H39" s="46" t="s">
        <v>8</v>
      </c>
      <c r="I39" s="46"/>
      <c r="J39" s="46"/>
      <c r="K39" s="35" t="s">
        <v>64</v>
      </c>
      <c r="L39" s="36"/>
      <c r="M39" s="37">
        <f t="shared" ref="M39:M41" si="2">38000</f>
        <v>38000</v>
      </c>
      <c r="N39" s="38"/>
    </row>
    <row r="40" spans="1:14" s="2" customFormat="1" ht="33.950000000000003" customHeight="1" x14ac:dyDescent="0.2">
      <c r="A40" s="19" t="s">
        <v>8</v>
      </c>
      <c r="B40" s="33" t="s">
        <v>65</v>
      </c>
      <c r="C40" s="33"/>
      <c r="D40" s="33"/>
      <c r="E40" s="23" t="s">
        <v>16</v>
      </c>
      <c r="F40" s="34" t="s">
        <v>11</v>
      </c>
      <c r="G40" s="34"/>
      <c r="H40" s="34" t="s">
        <v>8</v>
      </c>
      <c r="I40" s="34"/>
      <c r="J40" s="34"/>
      <c r="K40" s="35" t="s">
        <v>66</v>
      </c>
      <c r="L40" s="36"/>
      <c r="M40" s="37">
        <f t="shared" si="2"/>
        <v>38000</v>
      </c>
      <c r="N40" s="38"/>
    </row>
    <row r="41" spans="1:14" s="2" customFormat="1" ht="54.95" customHeight="1" x14ac:dyDescent="0.2">
      <c r="A41" s="19" t="s">
        <v>8</v>
      </c>
      <c r="B41" s="45" t="s">
        <v>67</v>
      </c>
      <c r="C41" s="45"/>
      <c r="D41" s="45"/>
      <c r="E41" s="21" t="s">
        <v>16</v>
      </c>
      <c r="F41" s="46" t="s">
        <v>11</v>
      </c>
      <c r="G41" s="46"/>
      <c r="H41" s="46" t="s">
        <v>19</v>
      </c>
      <c r="I41" s="46"/>
      <c r="J41" s="53"/>
      <c r="K41" s="35" t="s">
        <v>68</v>
      </c>
      <c r="L41" s="36"/>
      <c r="M41" s="37">
        <f t="shared" si="2"/>
        <v>38000</v>
      </c>
      <c r="N41" s="38"/>
    </row>
    <row r="42" spans="1:14" s="2" customFormat="1" ht="33.950000000000003" customHeight="1" x14ac:dyDescent="0.2">
      <c r="A42" s="19" t="s">
        <v>8</v>
      </c>
      <c r="B42" s="45" t="s">
        <v>69</v>
      </c>
      <c r="C42" s="45"/>
      <c r="D42" s="45"/>
      <c r="E42" s="21" t="s">
        <v>10</v>
      </c>
      <c r="F42" s="46" t="s">
        <v>11</v>
      </c>
      <c r="G42" s="46"/>
      <c r="H42" s="46" t="s">
        <v>8</v>
      </c>
      <c r="I42" s="46"/>
      <c r="J42" s="46"/>
      <c r="K42" s="35" t="s">
        <v>70</v>
      </c>
      <c r="L42" s="36"/>
      <c r="M42" s="37">
        <f>1152000</f>
        <v>1152000</v>
      </c>
      <c r="N42" s="38"/>
    </row>
    <row r="43" spans="1:14" s="2" customFormat="1" ht="75.95" customHeight="1" x14ac:dyDescent="0.2">
      <c r="A43" s="19" t="s">
        <v>8</v>
      </c>
      <c r="B43" s="45" t="s">
        <v>71</v>
      </c>
      <c r="C43" s="45"/>
      <c r="D43" s="45"/>
      <c r="E43" s="21" t="s">
        <v>10</v>
      </c>
      <c r="F43" s="46" t="s">
        <v>11</v>
      </c>
      <c r="G43" s="46"/>
      <c r="H43" s="46" t="s">
        <v>8</v>
      </c>
      <c r="I43" s="46"/>
      <c r="J43" s="53"/>
      <c r="K43" s="35" t="s">
        <v>72</v>
      </c>
      <c r="L43" s="36"/>
      <c r="M43" s="37">
        <f t="shared" ref="M43:M45" si="3">360000</f>
        <v>360000</v>
      </c>
      <c r="N43" s="38"/>
    </row>
    <row r="44" spans="1:14" s="2" customFormat="1" ht="75.95" customHeight="1" x14ac:dyDescent="0.2">
      <c r="A44" s="19" t="s">
        <v>8</v>
      </c>
      <c r="B44" s="54">
        <v>11105030</v>
      </c>
      <c r="C44" s="54"/>
      <c r="D44" s="54"/>
      <c r="E44" s="27" t="s">
        <v>10</v>
      </c>
      <c r="F44" s="59" t="s">
        <v>11</v>
      </c>
      <c r="G44" s="59"/>
      <c r="H44" s="59" t="s">
        <v>73</v>
      </c>
      <c r="I44" s="59"/>
      <c r="J44" s="59"/>
      <c r="K44" s="49" t="s">
        <v>74</v>
      </c>
      <c r="L44" s="50"/>
      <c r="M44" s="57">
        <f t="shared" si="3"/>
        <v>360000</v>
      </c>
      <c r="N44" s="58"/>
    </row>
    <row r="45" spans="1:14" s="2" customFormat="1" ht="54.95" customHeight="1" x14ac:dyDescent="0.2">
      <c r="A45" s="19" t="s">
        <v>8</v>
      </c>
      <c r="B45" s="45" t="s">
        <v>75</v>
      </c>
      <c r="C45" s="45"/>
      <c r="D45" s="45"/>
      <c r="E45" s="21" t="s">
        <v>46</v>
      </c>
      <c r="F45" s="46" t="s">
        <v>11</v>
      </c>
      <c r="G45" s="46"/>
      <c r="H45" s="46" t="s">
        <v>73</v>
      </c>
      <c r="I45" s="46"/>
      <c r="J45" s="53"/>
      <c r="K45" s="35" t="s">
        <v>76</v>
      </c>
      <c r="L45" s="36"/>
      <c r="M45" s="37">
        <f t="shared" si="3"/>
        <v>360000</v>
      </c>
      <c r="N45" s="38"/>
    </row>
    <row r="46" spans="1:14" s="2" customFormat="1" ht="66" customHeight="1" x14ac:dyDescent="0.2">
      <c r="A46" s="19" t="s">
        <v>8</v>
      </c>
      <c r="B46" s="45" t="s">
        <v>77</v>
      </c>
      <c r="C46" s="45"/>
      <c r="D46" s="45"/>
      <c r="E46" s="21" t="s">
        <v>10</v>
      </c>
      <c r="F46" s="46" t="s">
        <v>11</v>
      </c>
      <c r="G46" s="46"/>
      <c r="H46" s="46" t="s">
        <v>8</v>
      </c>
      <c r="I46" s="46"/>
      <c r="J46" s="46"/>
      <c r="K46" s="35" t="s">
        <v>78</v>
      </c>
      <c r="L46" s="36"/>
      <c r="M46" s="37">
        <f t="shared" ref="M46:M48" si="4">792000</f>
        <v>792000</v>
      </c>
      <c r="N46" s="38"/>
    </row>
    <row r="47" spans="1:14" s="2" customFormat="1" ht="14.1" customHeight="1" x14ac:dyDescent="0.2">
      <c r="A47" s="19" t="s">
        <v>8</v>
      </c>
      <c r="B47" s="41">
        <v>11109040</v>
      </c>
      <c r="C47" s="41"/>
      <c r="D47" s="41"/>
      <c r="E47" s="24">
        <v>0</v>
      </c>
      <c r="F47" s="42" t="s">
        <v>11</v>
      </c>
      <c r="G47" s="42"/>
      <c r="H47" s="42" t="s">
        <v>73</v>
      </c>
      <c r="I47" s="42"/>
      <c r="J47" s="42"/>
      <c r="K47" s="49" t="s">
        <v>79</v>
      </c>
      <c r="L47" s="50"/>
      <c r="M47" s="57">
        <f t="shared" si="4"/>
        <v>792000</v>
      </c>
      <c r="N47" s="58"/>
    </row>
    <row r="48" spans="1:14" s="2" customFormat="1" ht="66" customHeight="1" x14ac:dyDescent="0.2">
      <c r="A48" s="19" t="s">
        <v>8</v>
      </c>
      <c r="B48" s="45" t="s">
        <v>80</v>
      </c>
      <c r="C48" s="45"/>
      <c r="D48" s="45"/>
      <c r="E48" s="21" t="s">
        <v>46</v>
      </c>
      <c r="F48" s="46" t="s">
        <v>11</v>
      </c>
      <c r="G48" s="46"/>
      <c r="H48" s="46" t="s">
        <v>73</v>
      </c>
      <c r="I48" s="46"/>
      <c r="J48" s="46"/>
      <c r="K48" s="35" t="s">
        <v>81</v>
      </c>
      <c r="L48" s="36"/>
      <c r="M48" s="37">
        <f t="shared" si="4"/>
        <v>792000</v>
      </c>
      <c r="N48" s="38"/>
    </row>
    <row r="49" spans="1:14" s="2" customFormat="1" ht="24" customHeight="1" x14ac:dyDescent="0.2">
      <c r="A49" s="19" t="s">
        <v>8</v>
      </c>
      <c r="B49" s="33" t="s">
        <v>82</v>
      </c>
      <c r="C49" s="33"/>
      <c r="D49" s="33"/>
      <c r="E49" s="23" t="s">
        <v>10</v>
      </c>
      <c r="F49" s="34" t="s">
        <v>11</v>
      </c>
      <c r="G49" s="34"/>
      <c r="H49" s="34" t="s">
        <v>8</v>
      </c>
      <c r="I49" s="34"/>
      <c r="J49" s="34"/>
      <c r="K49" s="35" t="s">
        <v>83</v>
      </c>
      <c r="L49" s="36"/>
      <c r="M49" s="37">
        <f>M50+M53</f>
        <v>561518.57000000007</v>
      </c>
      <c r="N49" s="38"/>
    </row>
    <row r="50" spans="1:14" s="2" customFormat="1" ht="14.1" customHeight="1" x14ac:dyDescent="0.2">
      <c r="A50" s="19" t="s">
        <v>8</v>
      </c>
      <c r="B50" s="45" t="s">
        <v>84</v>
      </c>
      <c r="C50" s="45"/>
      <c r="D50" s="45"/>
      <c r="E50" s="21" t="s">
        <v>10</v>
      </c>
      <c r="F50" s="46" t="s">
        <v>11</v>
      </c>
      <c r="G50" s="46"/>
      <c r="H50" s="46" t="s">
        <v>8</v>
      </c>
      <c r="I50" s="46"/>
      <c r="J50" s="46"/>
      <c r="K50" s="35" t="s">
        <v>85</v>
      </c>
      <c r="L50" s="36"/>
      <c r="M50" s="37">
        <f>235000</f>
        <v>235000</v>
      </c>
      <c r="N50" s="38"/>
    </row>
    <row r="51" spans="1:14" s="2" customFormat="1" ht="24" customHeight="1" x14ac:dyDescent="0.2">
      <c r="A51" s="19" t="s">
        <v>8</v>
      </c>
      <c r="B51" s="41">
        <v>11301990</v>
      </c>
      <c r="C51" s="41"/>
      <c r="D51" s="41"/>
      <c r="E51" s="24" t="s">
        <v>10</v>
      </c>
      <c r="F51" s="42" t="s">
        <v>11</v>
      </c>
      <c r="G51" s="42"/>
      <c r="H51" s="42" t="s">
        <v>86</v>
      </c>
      <c r="I51" s="42"/>
      <c r="J51" s="42"/>
      <c r="K51" s="49" t="s">
        <v>87</v>
      </c>
      <c r="L51" s="50"/>
      <c r="M51" s="57">
        <f>M52</f>
        <v>235000</v>
      </c>
      <c r="N51" s="58"/>
    </row>
    <row r="52" spans="1:14" s="2" customFormat="1" ht="24" customHeight="1" x14ac:dyDescent="0.2">
      <c r="A52" s="19" t="s">
        <v>8</v>
      </c>
      <c r="B52" s="45" t="s">
        <v>88</v>
      </c>
      <c r="C52" s="45"/>
      <c r="D52" s="45"/>
      <c r="E52" s="21" t="s">
        <v>46</v>
      </c>
      <c r="F52" s="46" t="s">
        <v>11</v>
      </c>
      <c r="G52" s="46"/>
      <c r="H52" s="46" t="s">
        <v>86</v>
      </c>
      <c r="I52" s="46"/>
      <c r="J52" s="46"/>
      <c r="K52" s="35" t="s">
        <v>89</v>
      </c>
      <c r="L52" s="36"/>
      <c r="M52" s="37">
        <f>235000</f>
        <v>235000</v>
      </c>
      <c r="N52" s="38"/>
    </row>
    <row r="53" spans="1:14" s="2" customFormat="1" ht="14.1" customHeight="1" x14ac:dyDescent="0.2">
      <c r="A53" s="19" t="s">
        <v>8</v>
      </c>
      <c r="B53" s="33" t="s">
        <v>90</v>
      </c>
      <c r="C53" s="33"/>
      <c r="D53" s="33"/>
      <c r="E53" s="23" t="s">
        <v>10</v>
      </c>
      <c r="F53" s="34" t="s">
        <v>11</v>
      </c>
      <c r="G53" s="34"/>
      <c r="H53" s="34" t="s">
        <v>8</v>
      </c>
      <c r="I53" s="34"/>
      <c r="J53" s="34"/>
      <c r="K53" s="35" t="s">
        <v>91</v>
      </c>
      <c r="L53" s="36"/>
      <c r="M53" s="37">
        <f>N54</f>
        <v>326518.57</v>
      </c>
      <c r="N53" s="38"/>
    </row>
    <row r="54" spans="1:14" s="2" customFormat="1" ht="24" customHeight="1" x14ac:dyDescent="0.2">
      <c r="A54" s="19" t="s">
        <v>8</v>
      </c>
      <c r="B54" s="41">
        <v>11302990</v>
      </c>
      <c r="C54" s="41"/>
      <c r="D54" s="41"/>
      <c r="E54" s="24" t="s">
        <v>46</v>
      </c>
      <c r="F54" s="42" t="s">
        <v>11</v>
      </c>
      <c r="G54" s="42"/>
      <c r="H54" s="42" t="s">
        <v>86</v>
      </c>
      <c r="I54" s="42"/>
      <c r="J54" s="42"/>
      <c r="K54" s="55" t="s">
        <v>92</v>
      </c>
      <c r="L54" s="56"/>
      <c r="M54" s="25"/>
      <c r="N54" s="26">
        <f>M55</f>
        <v>326518.57</v>
      </c>
    </row>
    <row r="55" spans="1:14" s="2" customFormat="1" ht="27.75" customHeight="1" x14ac:dyDescent="0.2">
      <c r="A55" s="19" t="s">
        <v>8</v>
      </c>
      <c r="B55" s="41" t="s">
        <v>93</v>
      </c>
      <c r="C55" s="41"/>
      <c r="D55" s="41"/>
      <c r="E55" s="24" t="s">
        <v>46</v>
      </c>
      <c r="F55" s="42" t="s">
        <v>11</v>
      </c>
      <c r="G55" s="42"/>
      <c r="H55" s="42" t="s">
        <v>86</v>
      </c>
      <c r="I55" s="42"/>
      <c r="J55" s="42"/>
      <c r="K55" s="49" t="s">
        <v>94</v>
      </c>
      <c r="L55" s="50"/>
      <c r="M55" s="57">
        <v>326518.57</v>
      </c>
      <c r="N55" s="58"/>
    </row>
    <row r="56" spans="1:14" s="2" customFormat="1" ht="14.1" customHeight="1" x14ac:dyDescent="0.2">
      <c r="A56" s="19" t="s">
        <v>8</v>
      </c>
      <c r="B56" s="45" t="s">
        <v>95</v>
      </c>
      <c r="C56" s="45"/>
      <c r="D56" s="45"/>
      <c r="E56" s="21" t="s">
        <v>10</v>
      </c>
      <c r="F56" s="46" t="s">
        <v>11</v>
      </c>
      <c r="G56" s="46"/>
      <c r="H56" s="46" t="s">
        <v>8</v>
      </c>
      <c r="I56" s="46"/>
      <c r="J56" s="46"/>
      <c r="K56" s="35" t="s">
        <v>96</v>
      </c>
      <c r="L56" s="36"/>
      <c r="M56" s="37">
        <f>M57</f>
        <v>82577471.729999989</v>
      </c>
      <c r="N56" s="38"/>
    </row>
    <row r="57" spans="1:14" s="2" customFormat="1" ht="24" customHeight="1" x14ac:dyDescent="0.2">
      <c r="A57" s="19" t="s">
        <v>8</v>
      </c>
      <c r="B57" s="33" t="s">
        <v>97</v>
      </c>
      <c r="C57" s="33"/>
      <c r="D57" s="33"/>
      <c r="E57" s="23" t="s">
        <v>10</v>
      </c>
      <c r="F57" s="34" t="s">
        <v>11</v>
      </c>
      <c r="G57" s="34"/>
      <c r="H57" s="34" t="s">
        <v>8</v>
      </c>
      <c r="I57" s="34"/>
      <c r="J57" s="34"/>
      <c r="K57" s="35" t="s">
        <v>98</v>
      </c>
      <c r="L57" s="36"/>
      <c r="M57" s="37">
        <f>M58+M61+M66</f>
        <v>82577471.729999989</v>
      </c>
      <c r="N57" s="38"/>
    </row>
    <row r="58" spans="1:14" s="2" customFormat="1" ht="24" customHeight="1" x14ac:dyDescent="0.2">
      <c r="A58" s="19" t="s">
        <v>8</v>
      </c>
      <c r="B58" s="41">
        <v>20210000</v>
      </c>
      <c r="C58" s="41"/>
      <c r="D58" s="41"/>
      <c r="E58" s="24" t="s">
        <v>10</v>
      </c>
      <c r="F58" s="42" t="s">
        <v>11</v>
      </c>
      <c r="G58" s="42"/>
      <c r="H58" s="42">
        <v>150</v>
      </c>
      <c r="I58" s="42"/>
      <c r="J58" s="42"/>
      <c r="K58" s="49" t="s">
        <v>99</v>
      </c>
      <c r="L58" s="50"/>
      <c r="M58" s="51">
        <f t="shared" ref="M58:M59" si="5">M59</f>
        <v>9999000</v>
      </c>
      <c r="N58" s="52"/>
    </row>
    <row r="59" spans="1:14" s="2" customFormat="1" ht="27.75" customHeight="1" x14ac:dyDescent="0.2">
      <c r="A59" s="19" t="s">
        <v>8</v>
      </c>
      <c r="B59" s="41" t="s">
        <v>100</v>
      </c>
      <c r="C59" s="41"/>
      <c r="D59" s="41"/>
      <c r="E59" s="24" t="s">
        <v>10</v>
      </c>
      <c r="F59" s="42" t="s">
        <v>11</v>
      </c>
      <c r="G59" s="42"/>
      <c r="H59" s="42">
        <v>150</v>
      </c>
      <c r="I59" s="42"/>
      <c r="J59" s="42"/>
      <c r="K59" s="49" t="s">
        <v>101</v>
      </c>
      <c r="L59" s="50"/>
      <c r="M59" s="51">
        <f t="shared" si="5"/>
        <v>9999000</v>
      </c>
      <c r="N59" s="52"/>
    </row>
    <row r="60" spans="1:14" s="2" customFormat="1" ht="33.950000000000003" customHeight="1" x14ac:dyDescent="0.2">
      <c r="A60" s="19" t="s">
        <v>8</v>
      </c>
      <c r="B60" s="41" t="s">
        <v>100</v>
      </c>
      <c r="C60" s="41"/>
      <c r="D60" s="41"/>
      <c r="E60" s="24" t="s">
        <v>46</v>
      </c>
      <c r="F60" s="42" t="s">
        <v>11</v>
      </c>
      <c r="G60" s="42"/>
      <c r="H60" s="42">
        <v>150</v>
      </c>
      <c r="I60" s="42"/>
      <c r="J60" s="42"/>
      <c r="K60" s="49" t="s">
        <v>102</v>
      </c>
      <c r="L60" s="50"/>
      <c r="M60" s="51">
        <v>9999000</v>
      </c>
      <c r="N60" s="52"/>
    </row>
    <row r="61" spans="1:14" s="2" customFormat="1" ht="27" customHeight="1" x14ac:dyDescent="0.2">
      <c r="A61" s="19" t="s">
        <v>8</v>
      </c>
      <c r="B61" s="54">
        <v>20230000</v>
      </c>
      <c r="C61" s="54"/>
      <c r="D61" s="54"/>
      <c r="E61" s="28" t="s">
        <v>10</v>
      </c>
      <c r="F61" s="48" t="s">
        <v>11</v>
      </c>
      <c r="G61" s="48"/>
      <c r="H61" s="48" t="s">
        <v>103</v>
      </c>
      <c r="I61" s="48"/>
      <c r="J61" s="48"/>
      <c r="K61" s="43" t="s">
        <v>104</v>
      </c>
      <c r="L61" s="44"/>
      <c r="M61" s="51">
        <f>M63+M65</f>
        <v>468896.1</v>
      </c>
      <c r="N61" s="52"/>
    </row>
    <row r="62" spans="1:14" s="2" customFormat="1" ht="27" customHeight="1" x14ac:dyDescent="0.2">
      <c r="A62" s="19" t="s">
        <v>8</v>
      </c>
      <c r="B62" s="41">
        <v>20235118</v>
      </c>
      <c r="C62" s="41"/>
      <c r="D62" s="41"/>
      <c r="E62" s="24" t="s">
        <v>10</v>
      </c>
      <c r="F62" s="42" t="s">
        <v>11</v>
      </c>
      <c r="G62" s="42"/>
      <c r="H62" s="42" t="s">
        <v>103</v>
      </c>
      <c r="I62" s="42"/>
      <c r="J62" s="42"/>
      <c r="K62" s="49" t="s">
        <v>105</v>
      </c>
      <c r="L62" s="50"/>
      <c r="M62" s="51">
        <f>M63</f>
        <v>342600</v>
      </c>
      <c r="N62" s="52"/>
    </row>
    <row r="63" spans="1:14" s="2" customFormat="1" ht="45" customHeight="1" x14ac:dyDescent="0.2">
      <c r="A63" s="19" t="s">
        <v>8</v>
      </c>
      <c r="B63" s="45" t="s">
        <v>106</v>
      </c>
      <c r="C63" s="45"/>
      <c r="D63" s="45"/>
      <c r="E63" s="21" t="s">
        <v>46</v>
      </c>
      <c r="F63" s="46" t="s">
        <v>11</v>
      </c>
      <c r="G63" s="46"/>
      <c r="H63" s="46" t="s">
        <v>103</v>
      </c>
      <c r="I63" s="46"/>
      <c r="J63" s="53"/>
      <c r="K63" s="35" t="s">
        <v>107</v>
      </c>
      <c r="L63" s="36"/>
      <c r="M63" s="37">
        <f>342600</f>
        <v>342600</v>
      </c>
      <c r="N63" s="38"/>
    </row>
    <row r="64" spans="1:14" s="2" customFormat="1" ht="45" customHeight="1" x14ac:dyDescent="0.2">
      <c r="A64" s="19" t="s">
        <v>8</v>
      </c>
      <c r="B64" s="47" t="s">
        <v>108</v>
      </c>
      <c r="C64" s="47"/>
      <c r="D64" s="47"/>
      <c r="E64" s="28" t="s">
        <v>10</v>
      </c>
      <c r="F64" s="48" t="s">
        <v>11</v>
      </c>
      <c r="G64" s="48"/>
      <c r="H64" s="48" t="s">
        <v>103</v>
      </c>
      <c r="I64" s="48"/>
      <c r="J64" s="48"/>
      <c r="K64" s="49" t="s">
        <v>109</v>
      </c>
      <c r="L64" s="50"/>
      <c r="M64" s="51">
        <f>M65</f>
        <v>126296.1</v>
      </c>
      <c r="N64" s="52"/>
    </row>
    <row r="65" spans="1:14" s="2" customFormat="1" ht="33.950000000000003" customHeight="1" x14ac:dyDescent="0.2">
      <c r="A65" s="19" t="s">
        <v>8</v>
      </c>
      <c r="B65" s="45" t="s">
        <v>108</v>
      </c>
      <c r="C65" s="45"/>
      <c r="D65" s="45"/>
      <c r="E65" s="21" t="s">
        <v>46</v>
      </c>
      <c r="F65" s="46" t="s">
        <v>11</v>
      </c>
      <c r="G65" s="46"/>
      <c r="H65" s="46" t="s">
        <v>103</v>
      </c>
      <c r="I65" s="46"/>
      <c r="J65" s="46"/>
      <c r="K65" s="35" t="s">
        <v>110</v>
      </c>
      <c r="L65" s="36"/>
      <c r="M65" s="37">
        <f>126296.1</f>
        <v>126296.1</v>
      </c>
      <c r="N65" s="38"/>
    </row>
    <row r="66" spans="1:14" s="2" customFormat="1" ht="33.950000000000003" customHeight="1" x14ac:dyDescent="0.2">
      <c r="A66" s="19" t="s">
        <v>8</v>
      </c>
      <c r="B66" s="41">
        <v>20240000</v>
      </c>
      <c r="C66" s="41"/>
      <c r="D66" s="41"/>
      <c r="E66" s="24" t="s">
        <v>10</v>
      </c>
      <c r="F66" s="42" t="s">
        <v>11</v>
      </c>
      <c r="G66" s="42"/>
      <c r="H66" s="42" t="s">
        <v>103</v>
      </c>
      <c r="I66" s="42"/>
      <c r="J66" s="42"/>
      <c r="K66" s="43" t="s">
        <v>111</v>
      </c>
      <c r="L66" s="44"/>
      <c r="M66" s="37">
        <f>M67</f>
        <v>72109575.629999995</v>
      </c>
      <c r="N66" s="38"/>
    </row>
    <row r="67" spans="1:14" s="2" customFormat="1" ht="14.1" customHeight="1" x14ac:dyDescent="0.2">
      <c r="A67" s="19" t="s">
        <v>8</v>
      </c>
      <c r="B67" s="45" t="s">
        <v>112</v>
      </c>
      <c r="C67" s="45"/>
      <c r="D67" s="45"/>
      <c r="E67" s="21" t="s">
        <v>10</v>
      </c>
      <c r="F67" s="46" t="s">
        <v>11</v>
      </c>
      <c r="G67" s="46"/>
      <c r="H67" s="46" t="s">
        <v>103</v>
      </c>
      <c r="I67" s="46"/>
      <c r="J67" s="46"/>
      <c r="K67" s="35" t="s">
        <v>113</v>
      </c>
      <c r="L67" s="36"/>
      <c r="M67" s="37">
        <f t="shared" ref="M67" si="6">M68</f>
        <v>72109575.629999995</v>
      </c>
      <c r="N67" s="38"/>
    </row>
    <row r="68" spans="1:14" s="2" customFormat="1" ht="24" customHeight="1" x14ac:dyDescent="0.2">
      <c r="A68" s="19" t="s">
        <v>8</v>
      </c>
      <c r="B68" s="33" t="s">
        <v>114</v>
      </c>
      <c r="C68" s="33"/>
      <c r="D68" s="33"/>
      <c r="E68" s="23" t="s">
        <v>46</v>
      </c>
      <c r="F68" s="34" t="s">
        <v>11</v>
      </c>
      <c r="G68" s="34"/>
      <c r="H68" s="34" t="s">
        <v>103</v>
      </c>
      <c r="I68" s="34"/>
      <c r="J68" s="34"/>
      <c r="K68" s="35" t="s">
        <v>115</v>
      </c>
      <c r="L68" s="36"/>
      <c r="M68" s="37">
        <f>72096315.63+13260</f>
        <v>72109575.629999995</v>
      </c>
      <c r="N68" s="38"/>
    </row>
    <row r="69" spans="1:14" s="2" customFormat="1" ht="15" customHeight="1" x14ac:dyDescent="0.2">
      <c r="A69" s="39"/>
      <c r="B69" s="39"/>
      <c r="C69" s="39"/>
      <c r="D69" s="39"/>
      <c r="E69" s="39"/>
      <c r="F69" s="39"/>
      <c r="G69" s="39"/>
      <c r="H69" s="39"/>
      <c r="I69" s="40"/>
      <c r="J69" s="40"/>
      <c r="K69" s="29"/>
      <c r="L69" s="29"/>
      <c r="M69" s="37">
        <f>M56+M14</f>
        <v>113473220.29999998</v>
      </c>
      <c r="N69" s="38"/>
    </row>
    <row r="70" spans="1:14" s="2" customFormat="1" ht="14.1" customHeight="1" x14ac:dyDescent="0.2">
      <c r="A70" s="30"/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</row>
    <row r="71" spans="1:14" s="2" customFormat="1" ht="14.1" customHeight="1" x14ac:dyDescent="0.2">
      <c r="A71" s="30"/>
      <c r="B71" s="30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</row>
    <row r="72" spans="1:14" s="2" customFormat="1" ht="14.1" customHeight="1" x14ac:dyDescent="0.2">
      <c r="A72" s="30"/>
      <c r="B72" s="30"/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</row>
    <row r="73" spans="1:14" s="2" customFormat="1" ht="14.1" customHeight="1" x14ac:dyDescent="0.2">
      <c r="A73" s="31"/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</row>
    <row r="74" spans="1:14" s="2" customFormat="1" ht="14.1" customHeight="1" x14ac:dyDescent="0.2">
      <c r="A74" s="32"/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</row>
    <row r="75" spans="1:14" s="2" customFormat="1" ht="14.1" customHeight="1" x14ac:dyDescent="0.2">
      <c r="A75" s="31"/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</row>
  </sheetData>
  <mergeCells count="294">
    <mergeCell ref="A7:N7"/>
    <mergeCell ref="A8:N8"/>
    <mergeCell ref="C9:N9"/>
    <mergeCell ref="C10:F10"/>
    <mergeCell ref="G10:J10"/>
    <mergeCell ref="M10:N10"/>
    <mergeCell ref="A11:J12"/>
    <mergeCell ref="K11:L12"/>
    <mergeCell ref="M11:N12"/>
    <mergeCell ref="A13:J13"/>
    <mergeCell ref="K13:L13"/>
    <mergeCell ref="M13:N13"/>
    <mergeCell ref="B14:D14"/>
    <mergeCell ref="F14:G14"/>
    <mergeCell ref="H14:J14"/>
    <mergeCell ref="K14:L14"/>
    <mergeCell ref="M14:N14"/>
    <mergeCell ref="B15:D15"/>
    <mergeCell ref="F15:G15"/>
    <mergeCell ref="H15:J15"/>
    <mergeCell ref="K15:L15"/>
    <mergeCell ref="M15:N15"/>
    <mergeCell ref="B16:D16"/>
    <mergeCell ref="F16:G16"/>
    <mergeCell ref="H16:J16"/>
    <mergeCell ref="K16:L16"/>
    <mergeCell ref="M16:N16"/>
    <mergeCell ref="B17:D17"/>
    <mergeCell ref="F17:G17"/>
    <mergeCell ref="H17:J17"/>
    <mergeCell ref="K17:L17"/>
    <mergeCell ref="M17:N17"/>
    <mergeCell ref="B18:D18"/>
    <mergeCell ref="F18:G18"/>
    <mergeCell ref="H18:J18"/>
    <mergeCell ref="K18:L18"/>
    <mergeCell ref="M18:N18"/>
    <mergeCell ref="B19:D19"/>
    <mergeCell ref="F19:G19"/>
    <mergeCell ref="H19:J19"/>
    <mergeCell ref="K19:L19"/>
    <mergeCell ref="M19:N19"/>
    <mergeCell ref="B20:D20"/>
    <mergeCell ref="F20:G20"/>
    <mergeCell ref="H20:J20"/>
    <mergeCell ref="K20:L20"/>
    <mergeCell ref="M20:N20"/>
    <mergeCell ref="B21:D21"/>
    <mergeCell ref="F21:G21"/>
    <mergeCell ref="H21:J21"/>
    <mergeCell ref="K21:L21"/>
    <mergeCell ref="M21:N21"/>
    <mergeCell ref="B22:D22"/>
    <mergeCell ref="F22:G22"/>
    <mergeCell ref="H22:J22"/>
    <mergeCell ref="K22:L22"/>
    <mergeCell ref="M22:N22"/>
    <mergeCell ref="B23:D23"/>
    <mergeCell ref="F23:G23"/>
    <mergeCell ref="H23:J23"/>
    <mergeCell ref="K23:L23"/>
    <mergeCell ref="M23:N23"/>
    <mergeCell ref="B24:D24"/>
    <mergeCell ref="F24:G24"/>
    <mergeCell ref="H24:J24"/>
    <mergeCell ref="K24:L24"/>
    <mergeCell ref="M24:N24"/>
    <mergeCell ref="B25:D25"/>
    <mergeCell ref="F25:G25"/>
    <mergeCell ref="H25:J25"/>
    <mergeCell ref="K25:L25"/>
    <mergeCell ref="M25:N25"/>
    <mergeCell ref="B26:D26"/>
    <mergeCell ref="F26:G26"/>
    <mergeCell ref="H26:J26"/>
    <mergeCell ref="K26:L26"/>
    <mergeCell ref="M26:N26"/>
    <mergeCell ref="B27:D27"/>
    <mergeCell ref="F27:G27"/>
    <mergeCell ref="H27:J27"/>
    <mergeCell ref="K27:L27"/>
    <mergeCell ref="M27:N27"/>
    <mergeCell ref="B28:D28"/>
    <mergeCell ref="F28:G28"/>
    <mergeCell ref="H28:J28"/>
    <mergeCell ref="K28:L28"/>
    <mergeCell ref="M28:N28"/>
    <mergeCell ref="B29:D29"/>
    <mergeCell ref="F29:G29"/>
    <mergeCell ref="H29:J29"/>
    <mergeCell ref="K29:L29"/>
    <mergeCell ref="M29:N29"/>
    <mergeCell ref="B30:D30"/>
    <mergeCell ref="F30:G30"/>
    <mergeCell ref="H30:J30"/>
    <mergeCell ref="K30:L30"/>
    <mergeCell ref="M30:N30"/>
    <mergeCell ref="B31:D31"/>
    <mergeCell ref="F31:G31"/>
    <mergeCell ref="H31:J31"/>
    <mergeCell ref="K31:L31"/>
    <mergeCell ref="M31:N31"/>
    <mergeCell ref="B32:D32"/>
    <mergeCell ref="F32:G32"/>
    <mergeCell ref="H32:J32"/>
    <mergeCell ref="K32:L32"/>
    <mergeCell ref="M32:N32"/>
    <mergeCell ref="B33:D33"/>
    <mergeCell ref="F33:G33"/>
    <mergeCell ref="H33:J33"/>
    <mergeCell ref="K33:L33"/>
    <mergeCell ref="M33:N33"/>
    <mergeCell ref="B34:D34"/>
    <mergeCell ref="F34:G34"/>
    <mergeCell ref="H34:J34"/>
    <mergeCell ref="K34:L34"/>
    <mergeCell ref="M34:N34"/>
    <mergeCell ref="B35:D35"/>
    <mergeCell ref="F35:G35"/>
    <mergeCell ref="H35:J35"/>
    <mergeCell ref="K35:L35"/>
    <mergeCell ref="M35:N35"/>
    <mergeCell ref="B36:D36"/>
    <mergeCell ref="F36:G36"/>
    <mergeCell ref="H36:J36"/>
    <mergeCell ref="K36:L36"/>
    <mergeCell ref="M36:N36"/>
    <mergeCell ref="B37:D37"/>
    <mergeCell ref="F37:G37"/>
    <mergeCell ref="H37:J37"/>
    <mergeCell ref="K37:L37"/>
    <mergeCell ref="M37:N37"/>
    <mergeCell ref="B38:D38"/>
    <mergeCell ref="F38:G38"/>
    <mergeCell ref="H38:J38"/>
    <mergeCell ref="K38:L38"/>
    <mergeCell ref="M38:N38"/>
    <mergeCell ref="B39:D39"/>
    <mergeCell ref="F39:G39"/>
    <mergeCell ref="H39:J39"/>
    <mergeCell ref="K39:L39"/>
    <mergeCell ref="M39:N39"/>
    <mergeCell ref="B40:D40"/>
    <mergeCell ref="F40:G40"/>
    <mergeCell ref="H40:J40"/>
    <mergeCell ref="K40:L40"/>
    <mergeCell ref="M40:N40"/>
    <mergeCell ref="B41:D41"/>
    <mergeCell ref="F41:G41"/>
    <mergeCell ref="H41:J41"/>
    <mergeCell ref="K41:L41"/>
    <mergeCell ref="M41:N41"/>
    <mergeCell ref="B42:D42"/>
    <mergeCell ref="F42:G42"/>
    <mergeCell ref="H42:J42"/>
    <mergeCell ref="K42:L42"/>
    <mergeCell ref="M42:N42"/>
    <mergeCell ref="B43:D43"/>
    <mergeCell ref="F43:G43"/>
    <mergeCell ref="H43:J43"/>
    <mergeCell ref="K43:L43"/>
    <mergeCell ref="M43:N43"/>
    <mergeCell ref="B44:D44"/>
    <mergeCell ref="F44:G44"/>
    <mergeCell ref="H44:J44"/>
    <mergeCell ref="K44:L44"/>
    <mergeCell ref="M44:N44"/>
    <mergeCell ref="B45:D45"/>
    <mergeCell ref="F45:G45"/>
    <mergeCell ref="H45:J45"/>
    <mergeCell ref="K45:L45"/>
    <mergeCell ref="M45:N45"/>
    <mergeCell ref="B46:D46"/>
    <mergeCell ref="F46:G46"/>
    <mergeCell ref="H46:J46"/>
    <mergeCell ref="K46:L46"/>
    <mergeCell ref="M46:N46"/>
    <mergeCell ref="B47:D47"/>
    <mergeCell ref="F47:G47"/>
    <mergeCell ref="H47:J47"/>
    <mergeCell ref="K47:L47"/>
    <mergeCell ref="M47:N47"/>
    <mergeCell ref="B48:D48"/>
    <mergeCell ref="F48:G48"/>
    <mergeCell ref="H48:J48"/>
    <mergeCell ref="K48:L48"/>
    <mergeCell ref="M48:N48"/>
    <mergeCell ref="B49:D49"/>
    <mergeCell ref="F49:G49"/>
    <mergeCell ref="H49:J49"/>
    <mergeCell ref="K49:L49"/>
    <mergeCell ref="M49:N49"/>
    <mergeCell ref="B50:D50"/>
    <mergeCell ref="F50:G50"/>
    <mergeCell ref="H50:J50"/>
    <mergeCell ref="K50:L50"/>
    <mergeCell ref="M50:N50"/>
    <mergeCell ref="B51:D51"/>
    <mergeCell ref="F51:G51"/>
    <mergeCell ref="H51:J51"/>
    <mergeCell ref="K51:L51"/>
    <mergeCell ref="M51:N51"/>
    <mergeCell ref="B52:D52"/>
    <mergeCell ref="F52:G52"/>
    <mergeCell ref="H52:J52"/>
    <mergeCell ref="K52:L52"/>
    <mergeCell ref="M52:N52"/>
    <mergeCell ref="B53:D53"/>
    <mergeCell ref="F53:G53"/>
    <mergeCell ref="H53:J53"/>
    <mergeCell ref="K53:L53"/>
    <mergeCell ref="M53:N53"/>
    <mergeCell ref="B54:D54"/>
    <mergeCell ref="F54:G54"/>
    <mergeCell ref="H54:J54"/>
    <mergeCell ref="K54:L54"/>
    <mergeCell ref="B55:D55"/>
    <mergeCell ref="F55:G55"/>
    <mergeCell ref="H55:J55"/>
    <mergeCell ref="K55:L55"/>
    <mergeCell ref="M55:N55"/>
    <mergeCell ref="B56:D56"/>
    <mergeCell ref="F56:G56"/>
    <mergeCell ref="H56:J56"/>
    <mergeCell ref="K56:L56"/>
    <mergeCell ref="M56:N56"/>
    <mergeCell ref="B57:D57"/>
    <mergeCell ref="F57:G57"/>
    <mergeCell ref="H57:J57"/>
    <mergeCell ref="K57:L57"/>
    <mergeCell ref="M57:N57"/>
    <mergeCell ref="B58:D58"/>
    <mergeCell ref="F58:G58"/>
    <mergeCell ref="H58:J58"/>
    <mergeCell ref="K58:L58"/>
    <mergeCell ref="M58:N58"/>
    <mergeCell ref="B59:D59"/>
    <mergeCell ref="F59:G59"/>
    <mergeCell ref="H59:J59"/>
    <mergeCell ref="K59:L59"/>
    <mergeCell ref="M59:N59"/>
    <mergeCell ref="B60:D60"/>
    <mergeCell ref="F60:G60"/>
    <mergeCell ref="H60:J60"/>
    <mergeCell ref="K60:L60"/>
    <mergeCell ref="M60:N60"/>
    <mergeCell ref="B61:D61"/>
    <mergeCell ref="F61:G61"/>
    <mergeCell ref="H61:J61"/>
    <mergeCell ref="K61:L61"/>
    <mergeCell ref="M61:N61"/>
    <mergeCell ref="B62:D62"/>
    <mergeCell ref="F62:G62"/>
    <mergeCell ref="H62:J62"/>
    <mergeCell ref="K62:L62"/>
    <mergeCell ref="M62:N62"/>
    <mergeCell ref="B63:D63"/>
    <mergeCell ref="F63:G63"/>
    <mergeCell ref="H63:J63"/>
    <mergeCell ref="K63:L63"/>
    <mergeCell ref="M63:N63"/>
    <mergeCell ref="B64:D64"/>
    <mergeCell ref="F64:G64"/>
    <mergeCell ref="H64:J64"/>
    <mergeCell ref="K64:L64"/>
    <mergeCell ref="M64:N64"/>
    <mergeCell ref="B65:D65"/>
    <mergeCell ref="F65:G65"/>
    <mergeCell ref="H65:J65"/>
    <mergeCell ref="K65:L65"/>
    <mergeCell ref="M65:N65"/>
    <mergeCell ref="B66:D66"/>
    <mergeCell ref="F66:G66"/>
    <mergeCell ref="H66:J66"/>
    <mergeCell ref="K66:L66"/>
    <mergeCell ref="M66:N66"/>
    <mergeCell ref="B67:D67"/>
    <mergeCell ref="F67:G67"/>
    <mergeCell ref="H67:J67"/>
    <mergeCell ref="K67:L67"/>
    <mergeCell ref="M67:N67"/>
    <mergeCell ref="A72:N72"/>
    <mergeCell ref="A73:N73"/>
    <mergeCell ref="A74:N74"/>
    <mergeCell ref="A75:N75"/>
    <mergeCell ref="B68:D68"/>
    <mergeCell ref="F68:G68"/>
    <mergeCell ref="H68:J68"/>
    <mergeCell ref="K68:L68"/>
    <mergeCell ref="M68:N68"/>
    <mergeCell ref="A69:J69"/>
    <mergeCell ref="M69:N69"/>
    <mergeCell ref="A70:N70"/>
    <mergeCell ref="A71:N71"/>
  </mergeCells>
  <pageMargins left="0.62992125984251968" right="0" top="0" bottom="0" header="0.5" footer="0.5"/>
  <pageSetup paperSize="9" scale="90" orientation="portrait" useFirstPageNumber="1" horizontalDpi="0" verticalDpi="0" r:id="rId1"/>
  <headerFooter>
    <oddFooter>&amp;CСтраница  из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Михайлюк Анжелика Александровна</dc:creator>
  <cp:lastModifiedBy>user</cp:lastModifiedBy>
  <cp:revision>4</cp:revision>
  <cp:lastPrinted>2025-08-28T11:02:42Z</cp:lastPrinted>
  <dcterms:created xsi:type="dcterms:W3CDTF">2025-01-31T14:21:00Z</dcterms:created>
  <dcterms:modified xsi:type="dcterms:W3CDTF">2025-08-28T11:02:45Z</dcterms:modified>
  <cp:version>1048576</cp:version>
</cp:coreProperties>
</file>